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1 пункт 2\"/>
    </mc:Choice>
  </mc:AlternateContent>
  <bookViews>
    <workbookView xWindow="930" yWindow="255" windowWidth="15450" windowHeight="10320"/>
  </bookViews>
  <sheets>
    <sheet name="Бюджет" sheetId="3" r:id="rId1"/>
    <sheet name="Параметры отчета" sheetId="5" r:id="rId2"/>
  </sheets>
  <definedNames>
    <definedName name="dateofprint">Бюджет!#REF!</definedName>
    <definedName name="DateTo">Бюджет!#REF!</definedName>
    <definedName name="money">Бюджет!#REF!</definedName>
    <definedName name="Parameters">'Параметры отчета'!$A$1</definedName>
    <definedName name="_xlnm.Print_Titles" localSheetId="0">Бюджет!$6:$7</definedName>
  </definedNames>
  <calcPr calcId="162913"/>
</workbook>
</file>

<file path=xl/calcChain.xml><?xml version="1.0" encoding="utf-8"?>
<calcChain xmlns="http://schemas.openxmlformats.org/spreadsheetml/2006/main">
  <c r="F9" i="3" l="1"/>
  <c r="F10" i="3"/>
  <c r="F11" i="3"/>
  <c r="F12" i="3"/>
  <c r="F13" i="3"/>
  <c r="F14" i="3"/>
  <c r="F15" i="3"/>
  <c r="F16" i="3"/>
  <c r="F17" i="3"/>
  <c r="F18" i="3"/>
  <c r="F19" i="3"/>
  <c r="F20" i="3"/>
  <c r="F8" i="3"/>
</calcChain>
</file>

<file path=xl/sharedStrings.xml><?xml version="1.0" encoding="utf-8"?>
<sst xmlns="http://schemas.openxmlformats.org/spreadsheetml/2006/main" count="52" uniqueCount="33">
  <si>
    <t>тыс. рублей</t>
  </si>
  <si>
    <t>Министерство социального благополучия и семейной политики Камчатского края</t>
  </si>
  <si>
    <t>Краевое государственное казенное учреждение "Камчатский центр по выплате государственных и социальных пособий"</t>
  </si>
  <si>
    <t>Министерство специальных программ Камчатского края</t>
  </si>
  <si>
    <t>Краевое государственное казенное учреждение "Центр обеспечения действий по гражданской обороне, чрезвычайным ситуациям и пожарной безопасности в Камчатском крае"</t>
  </si>
  <si>
    <t xml:space="preserve">Пользователь: Khamlova
Дата и время AOS: 2021-04-12T04:12:19
Дата сессии: 12 04 2021
Бюджетный цикл: БЦ 20-22
Имя профиля отчета: 
Код отчета: УОИ000002149
Полное наименование: Печать РБЧ!!!
Шаблон: \\aos2012\DAX\КамчаткаШаблоны\РЧБ_21072014.xlsx
Не учитывать сторнированные проводки: Да
Бюджетный цикл: БЦ 20-22
Начальная дата: 
Конечная дата: 
Масштаб: Тыс
Коэффициент округления: 0,0000100000
Форматировать отчет: Да
Основание НСИ: 
Фильтр: ДопФК=401*, </t>
  </si>
  <si>
    <t>Наименование вида расходов</t>
  </si>
  <si>
    <t>Наименование главного распорядителя бюджетных средств</t>
  </si>
  <si>
    <t>Наименование получателя бюджетных средств</t>
  </si>
  <si>
    <t>%                 исполнения</t>
  </si>
  <si>
    <t>1</t>
  </si>
  <si>
    <t>2</t>
  </si>
  <si>
    <t>3</t>
  </si>
  <si>
    <t>ИТОГО:</t>
  </si>
  <si>
    <t>Всего резервный фонд Правительства Камчатского края</t>
  </si>
  <si>
    <t>Нераспределенный остаток средств резервного фонда Правительства Камчатского края</t>
  </si>
  <si>
    <t>ОТЧЕТ</t>
  </si>
  <si>
    <t xml:space="preserve">об использовании ассигнований резервного фонда Правительства Камчатского края в 2021 году </t>
  </si>
  <si>
    <t xml:space="preserve">Распоряжение Правительства Камчатского края от 19.02.2021 № 91-РП, возмещение расходов, связанных с привлечением 12 – 13 января 2021 года воздушного судна для проведения поисковых работ на территории Тигильского муниципального района в отношении гражданина Ким И.В. </t>
  </si>
  <si>
    <t xml:space="preserve">Распоряжение Правительства Камчатского края от 24.05.2021 № 245-РП, возмещение расходов, связанных с привлечением 29 апреля 2021 года воздушного судна для проведения поисковых работ на территории Тигильского муниципального района в отношении гражданина Боридко В.Н. </t>
  </si>
  <si>
    <t>Распоряжение Правительства Камчатского края от 02.06.2021 № 260-РП, Возмещение расходов, связанных с приобретением авиационного топлива, оплатой аэропортовых сборов и оплатой услуг по заправке воздушного судна МИ-8, задействованного в проведении межведомственной рабочей группой аэровизуального обследования бассейнов рек, расположенных на территориях Елизовского, Мильковского, Усть-Большерецкого, Соболевского, Пенжинского, Олюторского и Тигильского муниципальных районов Камчатского края для определения объемов снегозапасов, мониторинга состояния русел рек, уточнения прогноза сроков прохождения максимальных уровней весенне-летнего половодья (Распоряжение Правительства Камчатского края от 11.08.2021 № 396-РП)</t>
  </si>
  <si>
    <t>Распоряжение Правительства Камчатского края от 09.07.2021 № 337-РП, оказание единовременной материальной помощи членам семей граждан, погибших в результате авиакатастрофы 06.07.2021 самолета Ан-26</t>
  </si>
  <si>
    <t>Распоряжение Правительства Камчатского края от 14.07.2021 № 348-РП, на приобретение топлива для использования патрульно-спасательного катера «Асакадзе» с целью доставки специалистов федерального государственного бюджетного учреждения «Камчатское управление по гидрометеорологии и мониторингу окружающей среды» для проведения забора проб в Авачинском заливе, а также для проведения анализа состояния воды вблизи Халактырского пляжа в летне-осенний период 2021 года (Распоряжение Правительства Камчатского края от 13.12.2021 № 585-РП)</t>
  </si>
  <si>
    <t>Распоряжение Правительства Камчатского края от 22.07.2021 № 362-РП, на выплату гражданам сел Аянка, Таловка, Слаутное Пенжинского муниципального района единовременной материальной помощи, финансовой помощи на возмещение ущерба в связи с чрезвычайной ситуацией природного характера, произошедшей на территории Пенжинского муниципального района в период с 8 по 15 июня 2021 года</t>
  </si>
  <si>
    <t>Распоряжение Правительства Камчатского края от 26.07.2021 № 371-РП, возмещение расходов, связанных с привлечением с 16 по 18 июня 2021 года воздушного судна для проведения поисковых работ на территории Ключевского сельского поселения Усть-Камчатского муниципального района в отношении гражданина Гатаулина Р.М.</t>
  </si>
  <si>
    <t>Распоряжение Правительства Камчатского края от 29.07.2021 № 380-РП, возмещение расходов, связанных с приобретением авиационного топлива, оплатой аэропортовых сборов и оплатой услуг по заправке воздушного судна, задействованного в проведении превентивных мероприятий, направленных на предупреждение чрезвычайной ситуации природного характера, связанной с подтоплением населенных пунктов Пенжинского муниципального района</t>
  </si>
  <si>
    <t>Распоряжение Правительства Камчатского края от 17.09.2021 № 455-РП, возмещение расходов, связанных с привлечением 21 августа 2021 года воздушного судна для эвакуации тел погибших участников туристической группы Филяева А.С. и Закалина А.В. на вулкане Ключевская сопка в Усть-Камчатском муниципальном районе</t>
  </si>
  <si>
    <t>Распоряжение Правительства Камчатского края от 18.10.2021 № 501-РП, возмещение расходов, связанных с привлечением 16 сентября 2021 года воздушного судна для проведения поисковых работ в акватории залива Корфа на территории Олюторского муниципального района в отношении граждан Нутаам Ю.И. и Лябина М.Н.</t>
  </si>
  <si>
    <t>Распоряжение Правительства Камчатского края от 10.11.2021 № 525-РП, на выплату гражданам села Пахачи Олюторского муниципального района единовременной материальной помощи, финансовой помощи в связи с происшедшим пожаром 30.09.2021 года в с. Пахачи Олюторского муниципального района</t>
  </si>
  <si>
    <t>Распоряжение Правительства Камчатского края от 02.12.2021 № 560-РП, в целях оплаты акционерному обществу «Камчатское авиационное предприятие» расходов, связанных с осуществлением спецрейса Правительственной комиссии на место крушения самолета Ан-26, а также перевозкой оперативных и следственных групп, материально-технических ресурсов</t>
  </si>
  <si>
    <t>Министерство транспорта и дорожного строительства Камчатского края</t>
  </si>
  <si>
    <t>Годовой объем ассигнований на 2021 год</t>
  </si>
  <si>
    <t>Исполнение                      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</si>
</sst>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 ###\ ###\ ###\ ##0.00000"/>
    <numFmt numFmtId="165" formatCode="0.0"/>
    <numFmt numFmtId="166" formatCode="0.00000"/>
  </numFmts>
  <fonts count="14" x14ac:knownFonts="1">
    <font>
      <sz val="10"/>
      <name val="Arial"/>
      <charset val="204"/>
    </font>
    <font>
      <sz val="9"/>
      <color rgb="FF000000"/>
      <name val="Times New Rom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2"/>
      <color rgb="FF000000"/>
      <name val="Times New Roman"/>
      <family val="2"/>
    </font>
    <font>
      <sz val="12"/>
      <color rgb="FF000000"/>
      <name val="Times New Roman"/>
      <family val="2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2" fillId="0" borderId="0" applyNumberFormat="0" applyBorder="0" applyAlignment="0"/>
    <xf numFmtId="0" fontId="3" fillId="0" borderId="0" applyNumberFormat="0" applyBorder="0" applyAlignment="0"/>
    <xf numFmtId="0" fontId="3" fillId="0" borderId="0" applyNumberFormat="0" applyBorder="0" applyAlignment="0"/>
    <xf numFmtId="0" fontId="3" fillId="0" borderId="0" applyNumberFormat="0" applyBorder="0" applyAlignment="0"/>
    <xf numFmtId="0" fontId="3" fillId="0" borderId="0"/>
    <xf numFmtId="0" fontId="3" fillId="0" borderId="0"/>
    <xf numFmtId="0" fontId="3" fillId="0" borderId="0"/>
    <xf numFmtId="0" fontId="4" fillId="0" borderId="0"/>
  </cellStyleXfs>
  <cellXfs count="42">
    <xf numFmtId="0" fontId="0" fillId="0" borderId="0" xfId="0"/>
    <xf numFmtId="0" fontId="0" fillId="0" borderId="0" xfId="0" applyFill="1" applyProtection="1"/>
    <xf numFmtId="49" fontId="1" fillId="0" borderId="0" xfId="0" applyNumberFormat="1" applyFont="1" applyFill="1" applyAlignment="1" applyProtection="1">
      <alignment horizontal="right" vertical="center"/>
    </xf>
    <xf numFmtId="49" fontId="0" fillId="0" borderId="0" xfId="0" applyNumberFormat="1" applyFill="1" applyAlignment="1" applyProtection="1">
      <alignment wrapText="1"/>
    </xf>
    <xf numFmtId="0" fontId="0" fillId="0" borderId="0" xfId="0"/>
    <xf numFmtId="49" fontId="7" fillId="0" borderId="1" xfId="8" applyNumberFormat="1" applyFont="1" applyFill="1" applyBorder="1" applyAlignment="1" applyProtection="1">
      <alignment horizontal="center" vertical="center" wrapText="1"/>
    </xf>
    <xf numFmtId="49" fontId="7" fillId="0" borderId="1" xfId="6" applyNumberFormat="1" applyFont="1" applyFill="1" applyBorder="1" applyAlignment="1" applyProtection="1">
      <alignment horizontal="center" vertical="center" wrapText="1"/>
    </xf>
    <xf numFmtId="164" fontId="10" fillId="0" borderId="1" xfId="0" applyNumberFormat="1" applyFont="1" applyFill="1" applyBorder="1" applyAlignment="1" applyProtection="1">
      <alignment horizontal="right" vertical="center"/>
    </xf>
    <xf numFmtId="165" fontId="10" fillId="0" borderId="1" xfId="0" applyNumberFormat="1" applyFont="1" applyFill="1" applyBorder="1" applyAlignment="1" applyProtection="1">
      <alignment horizontal="right" vertical="center"/>
    </xf>
    <xf numFmtId="166" fontId="0" fillId="0" borderId="0" xfId="0" applyNumberFormat="1" applyFill="1" applyProtection="1"/>
    <xf numFmtId="49" fontId="8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Font="1" applyBorder="1"/>
    <xf numFmtId="0" fontId="10" fillId="0" borderId="6" xfId="0" applyFont="1" applyFill="1" applyBorder="1" applyProtection="1"/>
    <xf numFmtId="164" fontId="10" fillId="0" borderId="6" xfId="0" applyNumberFormat="1" applyFont="1" applyFill="1" applyBorder="1" applyAlignment="1" applyProtection="1">
      <alignment horizontal="right" vertical="center"/>
    </xf>
    <xf numFmtId="165" fontId="10" fillId="0" borderId="6" xfId="0" applyNumberFormat="1" applyFont="1" applyFill="1" applyBorder="1" applyAlignment="1" applyProtection="1">
      <alignment horizontal="right" vertical="center"/>
    </xf>
    <xf numFmtId="49" fontId="11" fillId="2" borderId="7" xfId="0" applyNumberFormat="1" applyFont="1" applyFill="1" applyBorder="1" applyAlignment="1" applyProtection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49" fontId="13" fillId="2" borderId="7" xfId="0" applyNumberFormat="1" applyFont="1" applyFill="1" applyBorder="1" applyAlignment="1" applyProtection="1">
      <alignment horizontal="center" vertical="center" wrapText="1"/>
    </xf>
    <xf numFmtId="164" fontId="11" fillId="2" borderId="7" xfId="0" applyNumberFormat="1" applyFont="1" applyFill="1" applyBorder="1" applyAlignment="1" applyProtection="1">
      <alignment horizontal="right" vertical="center"/>
    </xf>
    <xf numFmtId="165" fontId="8" fillId="2" borderId="7" xfId="0" applyNumberFormat="1" applyFont="1" applyFill="1" applyBorder="1" applyAlignment="1" applyProtection="1">
      <alignment horizontal="right" vertical="center"/>
    </xf>
    <xf numFmtId="49" fontId="11" fillId="2" borderId="8" xfId="0" applyNumberFormat="1" applyFont="1" applyFill="1" applyBorder="1" applyAlignment="1" applyProtection="1">
      <alignment horizontal="center" vertical="center" wrapText="1"/>
    </xf>
    <xf numFmtId="49" fontId="13" fillId="2" borderId="8" xfId="0" applyNumberFormat="1" applyFont="1" applyFill="1" applyBorder="1" applyAlignment="1" applyProtection="1">
      <alignment horizontal="center" vertical="center" wrapText="1"/>
    </xf>
    <xf numFmtId="164" fontId="11" fillId="2" borderId="8" xfId="0" applyNumberFormat="1" applyFont="1" applyFill="1" applyBorder="1" applyAlignment="1" applyProtection="1">
      <alignment horizontal="right" vertical="center"/>
    </xf>
    <xf numFmtId="165" fontId="8" fillId="2" borderId="8" xfId="0" applyNumberFormat="1" applyFont="1" applyFill="1" applyBorder="1" applyAlignment="1" applyProtection="1">
      <alignment horizontal="right" vertical="center"/>
    </xf>
    <xf numFmtId="0" fontId="12" fillId="0" borderId="8" xfId="0" applyFont="1" applyBorder="1" applyAlignment="1">
      <alignment horizontal="center" vertical="center" wrapText="1"/>
    </xf>
    <xf numFmtId="49" fontId="11" fillId="0" borderId="8" xfId="0" applyNumberFormat="1" applyFont="1" applyFill="1" applyBorder="1" applyAlignment="1" applyProtection="1">
      <alignment horizontal="center" vertical="center" wrapText="1"/>
    </xf>
    <xf numFmtId="164" fontId="11" fillId="0" borderId="8" xfId="0" applyNumberFormat="1" applyFont="1" applyFill="1" applyBorder="1" applyAlignment="1" applyProtection="1">
      <alignment horizontal="right" vertical="center"/>
    </xf>
    <xf numFmtId="165" fontId="8" fillId="0" borderId="8" xfId="0" applyNumberFormat="1" applyFont="1" applyFill="1" applyBorder="1" applyAlignment="1" applyProtection="1">
      <alignment horizontal="right" vertical="center"/>
    </xf>
    <xf numFmtId="49" fontId="11" fillId="0" borderId="9" xfId="0" applyNumberFormat="1" applyFont="1" applyFill="1" applyBorder="1" applyAlignment="1" applyProtection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9" fontId="11" fillId="2" borderId="9" xfId="0" applyNumberFormat="1" applyFont="1" applyFill="1" applyBorder="1" applyAlignment="1" applyProtection="1">
      <alignment horizontal="center" vertical="center" wrapText="1"/>
    </xf>
    <xf numFmtId="164" fontId="11" fillId="0" borderId="9" xfId="0" applyNumberFormat="1" applyFont="1" applyFill="1" applyBorder="1" applyAlignment="1" applyProtection="1">
      <alignment horizontal="right" vertical="center"/>
    </xf>
    <xf numFmtId="165" fontId="8" fillId="0" borderId="9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 applyProtection="1">
      <alignment horizontal="right" vertical="center"/>
    </xf>
    <xf numFmtId="0" fontId="5" fillId="0" borderId="0" xfId="8" applyFont="1" applyAlignment="1">
      <alignment horizontal="center" wrapText="1"/>
    </xf>
    <xf numFmtId="0" fontId="6" fillId="0" borderId="0" xfId="5" applyFont="1" applyAlignment="1">
      <alignment wrapText="1"/>
    </xf>
    <xf numFmtId="0" fontId="9" fillId="0" borderId="2" xfId="0" applyFont="1" applyBorder="1" applyAlignment="1">
      <alignment wrapText="1"/>
    </xf>
    <xf numFmtId="0" fontId="0" fillId="0" borderId="3" xfId="0" applyBorder="1" applyAlignment="1"/>
    <xf numFmtId="0" fontId="0" fillId="0" borderId="4" xfId="0" applyBorder="1" applyAlignment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</cellXfs>
  <cellStyles count="9">
    <cellStyle name="Обычный" xfId="0" builtinId="0"/>
    <cellStyle name="Обычный 2" xfId="1"/>
    <cellStyle name="Обычный 2 2" xfId="3"/>
    <cellStyle name="Обычный 2 3" xfId="4"/>
    <cellStyle name="Обычный 2 4" xfId="2"/>
    <cellStyle name="Обычный 3" xfId="5"/>
    <cellStyle name="Обычный 3 2" xfId="6"/>
    <cellStyle name="Обычный 4" xfId="7"/>
    <cellStyle name="Обычный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5"/>
  <sheetViews>
    <sheetView showGridLines="0" tabSelected="1" zoomScale="86" zoomScaleNormal="86" workbookViewId="0">
      <selection activeCell="C28" sqref="C28"/>
    </sheetView>
  </sheetViews>
  <sheetFormatPr defaultRowHeight="12.75" customHeight="1" x14ac:dyDescent="0.2"/>
  <cols>
    <col min="1" max="1" width="50.5703125" style="1" customWidth="1"/>
    <col min="2" max="2" width="22.7109375" style="1" customWidth="1"/>
    <col min="3" max="3" width="27.42578125" style="1" customWidth="1"/>
    <col min="4" max="4" width="20.7109375" style="1" customWidth="1"/>
    <col min="5" max="5" width="21.5703125" style="1" customWidth="1"/>
    <col min="6" max="6" width="14.5703125" customWidth="1"/>
  </cols>
  <sheetData>
    <row r="1" spans="1:6" ht="18.75" x14ac:dyDescent="0.3">
      <c r="A1" s="34" t="s">
        <v>16</v>
      </c>
      <c r="B1" s="35"/>
      <c r="C1" s="35"/>
      <c r="D1" s="35"/>
      <c r="E1" s="35"/>
      <c r="F1" s="35"/>
    </row>
    <row r="2" spans="1:6" ht="23.25" customHeight="1" x14ac:dyDescent="0.3">
      <c r="A2" s="34" t="s">
        <v>17</v>
      </c>
      <c r="B2" s="35"/>
      <c r="C2" s="35"/>
      <c r="D2" s="35"/>
      <c r="E2" s="35"/>
      <c r="F2" s="35"/>
    </row>
    <row r="3" spans="1:6" x14ac:dyDescent="0.2">
      <c r="A3"/>
      <c r="B3" s="2"/>
      <c r="C3" s="2"/>
    </row>
    <row r="5" spans="1:6" x14ac:dyDescent="0.2">
      <c r="F5" s="33" t="s">
        <v>0</v>
      </c>
    </row>
    <row r="6" spans="1:6" ht="69" customHeight="1" x14ac:dyDescent="0.2">
      <c r="A6" s="5" t="s">
        <v>6</v>
      </c>
      <c r="B6" s="5" t="s">
        <v>7</v>
      </c>
      <c r="C6" s="6" t="s">
        <v>8</v>
      </c>
      <c r="D6" s="5" t="s">
        <v>31</v>
      </c>
      <c r="E6" s="5" t="s">
        <v>32</v>
      </c>
      <c r="F6" s="5" t="s">
        <v>9</v>
      </c>
    </row>
    <row r="7" spans="1:6" s="4" customFormat="1" ht="15.75" x14ac:dyDescent="0.2">
      <c r="A7" s="10" t="s">
        <v>10</v>
      </c>
      <c r="B7" s="10" t="s">
        <v>11</v>
      </c>
      <c r="C7" s="10" t="s">
        <v>12</v>
      </c>
      <c r="D7" s="10">
        <v>4</v>
      </c>
      <c r="E7" s="10">
        <v>5</v>
      </c>
      <c r="F7" s="10">
        <v>6</v>
      </c>
    </row>
    <row r="8" spans="1:6" ht="129.75" customHeight="1" x14ac:dyDescent="0.2">
      <c r="A8" s="15" t="s">
        <v>18</v>
      </c>
      <c r="B8" s="16" t="s">
        <v>3</v>
      </c>
      <c r="C8" s="17" t="s">
        <v>4</v>
      </c>
      <c r="D8" s="18">
        <v>621.83501999999999</v>
      </c>
      <c r="E8" s="18">
        <v>621.83501999999999</v>
      </c>
      <c r="F8" s="19">
        <f>E8/D8*100</f>
        <v>100</v>
      </c>
    </row>
    <row r="9" spans="1:6" ht="126" x14ac:dyDescent="0.2">
      <c r="A9" s="20" t="s">
        <v>19</v>
      </c>
      <c r="B9" s="21" t="s">
        <v>3</v>
      </c>
      <c r="C9" s="21" t="s">
        <v>4</v>
      </c>
      <c r="D9" s="22">
        <v>1720.8</v>
      </c>
      <c r="E9" s="22">
        <v>1720.8</v>
      </c>
      <c r="F9" s="23">
        <f t="shared" ref="F9:F20" si="0">E9/D9*100</f>
        <v>100</v>
      </c>
    </row>
    <row r="10" spans="1:6" ht="283.5" x14ac:dyDescent="0.2">
      <c r="A10" s="20" t="s">
        <v>20</v>
      </c>
      <c r="B10" s="20" t="s">
        <v>3</v>
      </c>
      <c r="C10" s="20" t="s">
        <v>4</v>
      </c>
      <c r="D10" s="22">
        <v>1558.75522</v>
      </c>
      <c r="E10" s="22">
        <v>1558.75522</v>
      </c>
      <c r="F10" s="23">
        <f t="shared" si="0"/>
        <v>100</v>
      </c>
    </row>
    <row r="11" spans="1:6" ht="78.75" x14ac:dyDescent="0.2">
      <c r="A11" s="20" t="s">
        <v>21</v>
      </c>
      <c r="B11" s="24" t="s">
        <v>1</v>
      </c>
      <c r="C11" s="20" t="s">
        <v>2</v>
      </c>
      <c r="D11" s="22">
        <v>14070</v>
      </c>
      <c r="E11" s="22">
        <v>14050.375019999999</v>
      </c>
      <c r="F11" s="23">
        <f t="shared" si="0"/>
        <v>99.860518976545848</v>
      </c>
    </row>
    <row r="12" spans="1:6" ht="204.75" x14ac:dyDescent="0.2">
      <c r="A12" s="20" t="s">
        <v>22</v>
      </c>
      <c r="B12" s="20" t="s">
        <v>3</v>
      </c>
      <c r="C12" s="20" t="s">
        <v>4</v>
      </c>
      <c r="D12" s="22">
        <v>56.83</v>
      </c>
      <c r="E12" s="22">
        <v>56.83</v>
      </c>
      <c r="F12" s="23">
        <f t="shared" si="0"/>
        <v>100</v>
      </c>
    </row>
    <row r="13" spans="1:6" ht="141.75" x14ac:dyDescent="0.2">
      <c r="A13" s="20" t="s">
        <v>23</v>
      </c>
      <c r="B13" s="24" t="s">
        <v>1</v>
      </c>
      <c r="C13" s="20" t="s">
        <v>2</v>
      </c>
      <c r="D13" s="22">
        <v>3613.4</v>
      </c>
      <c r="E13" s="22">
        <v>3603.25</v>
      </c>
      <c r="F13" s="23">
        <f t="shared" si="0"/>
        <v>99.719101123595493</v>
      </c>
    </row>
    <row r="14" spans="1:6" ht="126" x14ac:dyDescent="0.2">
      <c r="A14" s="20" t="s">
        <v>24</v>
      </c>
      <c r="B14" s="20" t="s">
        <v>3</v>
      </c>
      <c r="C14" s="20" t="s">
        <v>4</v>
      </c>
      <c r="D14" s="22">
        <v>355.67687000000001</v>
      </c>
      <c r="E14" s="22">
        <v>355.67687000000001</v>
      </c>
      <c r="F14" s="23">
        <f t="shared" si="0"/>
        <v>100</v>
      </c>
    </row>
    <row r="15" spans="1:6" ht="157.5" x14ac:dyDescent="0.2">
      <c r="A15" s="25" t="s">
        <v>25</v>
      </c>
      <c r="B15" s="25" t="s">
        <v>3</v>
      </c>
      <c r="C15" s="20" t="s">
        <v>4</v>
      </c>
      <c r="D15" s="26">
        <v>2190.0067800000002</v>
      </c>
      <c r="E15" s="26">
        <v>2190.0067800000002</v>
      </c>
      <c r="F15" s="27">
        <f t="shared" si="0"/>
        <v>100</v>
      </c>
    </row>
    <row r="16" spans="1:6" ht="126" x14ac:dyDescent="0.2">
      <c r="A16" s="25" t="s">
        <v>26</v>
      </c>
      <c r="B16" s="25" t="s">
        <v>3</v>
      </c>
      <c r="C16" s="20" t="s">
        <v>4</v>
      </c>
      <c r="D16" s="26">
        <v>1149.2</v>
      </c>
      <c r="E16" s="26">
        <v>1149.2</v>
      </c>
      <c r="F16" s="27">
        <f t="shared" si="0"/>
        <v>100</v>
      </c>
    </row>
    <row r="17" spans="1:6" ht="126" x14ac:dyDescent="0.2">
      <c r="A17" s="25" t="s">
        <v>27</v>
      </c>
      <c r="B17" s="25" t="s">
        <v>3</v>
      </c>
      <c r="C17" s="20" t="s">
        <v>4</v>
      </c>
      <c r="D17" s="26">
        <v>618.75</v>
      </c>
      <c r="E17" s="26">
        <v>618.75</v>
      </c>
      <c r="F17" s="27">
        <f t="shared" si="0"/>
        <v>100</v>
      </c>
    </row>
    <row r="18" spans="1:6" ht="110.25" x14ac:dyDescent="0.2">
      <c r="A18" s="25" t="s">
        <v>28</v>
      </c>
      <c r="B18" s="24" t="s">
        <v>1</v>
      </c>
      <c r="C18" s="20" t="s">
        <v>2</v>
      </c>
      <c r="D18" s="26">
        <v>487.2</v>
      </c>
      <c r="E18" s="26">
        <v>487.2</v>
      </c>
      <c r="F18" s="27">
        <f t="shared" si="0"/>
        <v>100</v>
      </c>
    </row>
    <row r="19" spans="1:6" ht="141.75" x14ac:dyDescent="0.2">
      <c r="A19" s="28" t="s">
        <v>29</v>
      </c>
      <c r="B19" s="29" t="s">
        <v>30</v>
      </c>
      <c r="C19" s="30" t="s">
        <v>4</v>
      </c>
      <c r="D19" s="31">
        <v>3300</v>
      </c>
      <c r="E19" s="31">
        <v>3300</v>
      </c>
      <c r="F19" s="32">
        <f t="shared" si="0"/>
        <v>100</v>
      </c>
    </row>
    <row r="20" spans="1:6" ht="15.75" x14ac:dyDescent="0.25">
      <c r="A20" s="11" t="s">
        <v>13</v>
      </c>
      <c r="B20" s="12"/>
      <c r="C20" s="12"/>
      <c r="D20" s="13">
        <v>29742.453890000001</v>
      </c>
      <c r="E20" s="13">
        <v>29712.678909999999</v>
      </c>
      <c r="F20" s="14">
        <f t="shared" si="0"/>
        <v>99.899890640798759</v>
      </c>
    </row>
    <row r="21" spans="1:6" s="4" customFormat="1" ht="15.75" x14ac:dyDescent="0.25">
      <c r="A21" s="39" t="s">
        <v>14</v>
      </c>
      <c r="B21" s="40"/>
      <c r="C21" s="41"/>
      <c r="D21" s="7">
        <v>50000</v>
      </c>
      <c r="E21" s="7"/>
      <c r="F21" s="8"/>
    </row>
    <row r="22" spans="1:6" s="4" customFormat="1" ht="17.25" customHeight="1" x14ac:dyDescent="0.25">
      <c r="A22" s="36" t="s">
        <v>15</v>
      </c>
      <c r="B22" s="37"/>
      <c r="C22" s="38"/>
      <c r="D22" s="7">
        <v>20257.546109999999</v>
      </c>
      <c r="E22" s="7"/>
      <c r="F22" s="8"/>
    </row>
    <row r="24" spans="1:6" ht="12.75" customHeight="1" x14ac:dyDescent="0.2">
      <c r="D24" s="9"/>
    </row>
    <row r="25" spans="1:6" ht="12.75" customHeight="1" x14ac:dyDescent="0.2">
      <c r="D25" s="9"/>
    </row>
  </sheetData>
  <mergeCells count="5">
    <mergeCell ref="F5"/>
    <mergeCell ref="A1:F1"/>
    <mergeCell ref="A2:F2"/>
    <mergeCell ref="A22:C22"/>
    <mergeCell ref="A21:C21"/>
  </mergeCells>
  <pageMargins left="0.43307086614173229" right="0.15748031496062992" top="0.23622047244094491" bottom="0.23622047244094491" header="0.15748031496062992" footer="0.15748031496062992"/>
  <pageSetup paperSize="9" scale="63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36.85546875" style="1" customWidth="1"/>
  </cols>
  <sheetData>
    <row r="1" spans="1:1" ht="255" x14ac:dyDescent="0.2">
      <c r="A1" s="3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Параметры отчета</vt:lpstr>
      <vt:lpstr>Parameters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Позанок Анна Сергеевна</cp:lastModifiedBy>
  <cp:lastPrinted>2022-04-12T20:59:42Z</cp:lastPrinted>
  <dcterms:created xsi:type="dcterms:W3CDTF">2002-03-11T10:22:12Z</dcterms:created>
  <dcterms:modified xsi:type="dcterms:W3CDTF">2022-04-12T21:00:21Z</dcterms:modified>
</cp:coreProperties>
</file>